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8_{4639FD20-7EED-410B-9A45-32AB9A3474D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P12" i="1"/>
  <c r="AG12" i="1" s="1"/>
  <c r="AH12" i="1" s="1"/>
  <c r="AJ12" i="1" s="1"/>
  <c r="AL12" i="1" s="1"/>
  <c r="N12" i="1"/>
  <c r="N11" i="1"/>
  <c r="P11" i="1" s="1"/>
  <c r="AG11" i="1" s="1"/>
  <c r="AH11" i="1" s="1"/>
  <c r="AJ11" i="1" s="1"/>
  <c r="AL11" i="1" s="1"/>
  <c r="P10" i="1"/>
  <c r="AG10" i="1" s="1"/>
  <c r="AH10" i="1" s="1"/>
  <c r="AJ10" i="1" s="1"/>
  <c r="AL10" i="1" s="1"/>
  <c r="AL15" i="1" s="1"/>
  <c r="AL16" i="1" s="1"/>
  <c r="N10" i="1"/>
</calcChain>
</file>

<file path=xl/sharedStrings.xml><?xml version="1.0" encoding="utf-8"?>
<sst xmlns="http://schemas.openxmlformats.org/spreadsheetml/2006/main" count="92" uniqueCount="63">
  <si>
    <t xml:space="preserve"> ชื่อองค์กรปกครองส่วนท้องถิ่น ..... เทศบาลตำบลท่าช้าง .....</t>
  </si>
  <si>
    <t>ภ.ด.ส.7</t>
  </si>
  <si>
    <t>บริษัท บริหารสินทรัพย์ แอลเอสเอฟ (ไทยแลนด์) จำกัด    เลขที่ 87/2วิทยุ ต.ลุมพินี อ.ปทุมวัน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</si>
  <si>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</si>
  <si>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</si>
  <si>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</si>
  <si>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</si>
  <si>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</si>
  <si>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</si>
  <si>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</si>
  <si>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</si>
  <si>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</si>
  <si>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</si>
  <si>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</si>
  <si>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</si>
  <si>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</si>
  <si>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</si>
  <si>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</si>
  <si>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</si>
  <si>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</si>
  <si>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</si>
  <si>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</si>
  <si>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</si>
  <si>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</si>
  <si>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</si>
  <si>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</si>
  <si>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</si>
  <si>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</si>
  <si>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</si>
  <si>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</si>
  <si>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</si>
  <si>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</si>
  <si>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</si>
  <si>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</si>
  <si>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</si>
  <si>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</si>
  <si>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</si>
  <si>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</si>
  <si>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</si>
  <si>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 บ บริหารสินทรัพย์ แอลเอสเอฟ</t>
  </si>
  <si>
    <t>0105560044520</t>
  </si>
  <si>
    <t>บริษัท บริหารสินทรัพย์ แอลเอสเอฟ (ไทยแลนด์) จำกัด</t>
  </si>
  <si>
    <t>เลขที่ 87/2วิทยุ</t>
  </si>
  <si>
    <t>4854</t>
  </si>
  <si>
    <t>09A012</t>
  </si>
  <si>
    <t>โฉนด</t>
  </si>
  <si>
    <t>7653</t>
  </si>
  <si>
    <t xml:space="preserve">ที่อยู่อาศัย หลังหลัก </t>
  </si>
  <si>
    <t>4855</t>
  </si>
  <si>
    <t>09A013</t>
  </si>
  <si>
    <t>7652</t>
  </si>
  <si>
    <t>ประกอบเกษตรกรรม</t>
  </si>
  <si>
    <t>4856</t>
  </si>
  <si>
    <t>09A014</t>
  </si>
  <si>
    <t>16154</t>
  </si>
  <si>
    <t>4857</t>
  </si>
  <si>
    <t>09A015</t>
  </si>
  <si>
    <t>10786</t>
  </si>
  <si>
    <t>4858</t>
  </si>
  <si>
    <t>09A016</t>
  </si>
  <si>
    <t>7660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</si>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</sst>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10" sqref="A10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27"/>
      <c r="AL1" s="10" t="s">
        <v>1</v>
      </c>
    </row>
    <row r="2" spans="1:38" ht="26.25" customHeight="1" x14ac:dyDescent="0.7">
      <c r="A2" s="67" t="s">
        <v>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4" t="s">
        <v>4</v>
      </c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68" t="s">
        <v>5</v>
      </c>
      <c r="AH4" s="68" t="s">
        <v>6</v>
      </c>
      <c r="AI4" s="68" t="s">
        <v>7</v>
      </c>
      <c r="AJ4" s="68" t="s">
        <v>8</v>
      </c>
      <c r="AK4" s="68" t="s">
        <v>9</v>
      </c>
      <c r="AL4" s="68" t="s">
        <v>10</v>
      </c>
    </row>
    <row r="5" spans="1:38" ht="17.25" customHeight="1" x14ac:dyDescent="0.35">
      <c r="A5" s="73" t="s">
        <v>11</v>
      </c>
      <c r="B5" s="83" t="s">
        <v>12</v>
      </c>
      <c r="C5" s="73" t="s">
        <v>13</v>
      </c>
      <c r="D5" s="73" t="s">
        <v>14</v>
      </c>
      <c r="E5" s="73" t="s">
        <v>15</v>
      </c>
      <c r="F5" s="73" t="s">
        <v>16</v>
      </c>
      <c r="G5" s="76" t="s">
        <v>17</v>
      </c>
      <c r="H5" s="72" t="s">
        <v>18</v>
      </c>
      <c r="I5" s="72" t="s">
        <v>19</v>
      </c>
      <c r="J5" s="73" t="s">
        <v>20</v>
      </c>
      <c r="K5" s="73"/>
      <c r="L5" s="73"/>
      <c r="M5" s="72" t="s">
        <v>21</v>
      </c>
      <c r="N5" s="82" t="s">
        <v>22</v>
      </c>
      <c r="O5" s="77" t="s">
        <v>23</v>
      </c>
      <c r="P5" s="77" t="s">
        <v>24</v>
      </c>
      <c r="Q5" s="69" t="s">
        <v>15</v>
      </c>
      <c r="R5" s="69" t="s">
        <v>11</v>
      </c>
      <c r="S5" s="71" t="s">
        <v>12</v>
      </c>
      <c r="T5" s="69" t="s">
        <v>13</v>
      </c>
      <c r="U5" s="69" t="s">
        <v>14</v>
      </c>
      <c r="V5" s="85" t="s">
        <v>25</v>
      </c>
      <c r="W5" s="79" t="s">
        <v>26</v>
      </c>
      <c r="X5" s="79" t="s">
        <v>27</v>
      </c>
      <c r="Y5" s="79" t="s">
        <v>21</v>
      </c>
      <c r="Z5" s="70" t="s">
        <v>28</v>
      </c>
      <c r="AA5" s="80" t="s">
        <v>29</v>
      </c>
      <c r="AB5" s="70" t="s">
        <v>30</v>
      </c>
      <c r="AC5" s="81" t="s">
        <v>31</v>
      </c>
      <c r="AD5" s="69" t="s">
        <v>32</v>
      </c>
      <c r="AE5" s="69"/>
      <c r="AF5" s="70" t="s">
        <v>33</v>
      </c>
      <c r="AG5" s="68"/>
      <c r="AH5" s="68"/>
      <c r="AI5" s="68"/>
      <c r="AJ5" s="68"/>
      <c r="AK5" s="68"/>
      <c r="AL5" s="68"/>
    </row>
    <row r="6" spans="1:38" ht="17.25" customHeight="1" x14ac:dyDescent="0.35">
      <c r="A6" s="73"/>
      <c r="B6" s="83"/>
      <c r="C6" s="73"/>
      <c r="D6" s="73"/>
      <c r="E6" s="73"/>
      <c r="F6" s="73"/>
      <c r="G6" s="76"/>
      <c r="H6" s="72"/>
      <c r="I6" s="72"/>
      <c r="J6" s="73"/>
      <c r="K6" s="73"/>
      <c r="L6" s="73"/>
      <c r="M6" s="72"/>
      <c r="N6" s="82"/>
      <c r="O6" s="77"/>
      <c r="P6" s="77"/>
      <c r="Q6" s="69"/>
      <c r="R6" s="69"/>
      <c r="S6" s="71"/>
      <c r="T6" s="69"/>
      <c r="U6" s="69"/>
      <c r="V6" s="85"/>
      <c r="W6" s="79"/>
      <c r="X6" s="79"/>
      <c r="Y6" s="79"/>
      <c r="Z6" s="70"/>
      <c r="AA6" s="80"/>
      <c r="AB6" s="70"/>
      <c r="AC6" s="81"/>
      <c r="AD6" s="75" t="s">
        <v>34</v>
      </c>
      <c r="AE6" s="75" t="s">
        <v>35</v>
      </c>
      <c r="AF6" s="70"/>
      <c r="AG6" s="68"/>
      <c r="AH6" s="68"/>
      <c r="AI6" s="68"/>
      <c r="AJ6" s="68"/>
      <c r="AK6" s="68"/>
      <c r="AL6" s="68"/>
    </row>
    <row r="7" spans="1:38" ht="17.25" customHeight="1" x14ac:dyDescent="0.35">
      <c r="A7" s="73"/>
      <c r="B7" s="83"/>
      <c r="C7" s="73"/>
      <c r="D7" s="73"/>
      <c r="E7" s="73"/>
      <c r="F7" s="73"/>
      <c r="G7" s="76"/>
      <c r="H7" s="72"/>
      <c r="I7" s="72"/>
      <c r="J7" s="73" t="s">
        <v>36</v>
      </c>
      <c r="K7" s="73" t="s">
        <v>37</v>
      </c>
      <c r="L7" s="84" t="s">
        <v>38</v>
      </c>
      <c r="M7" s="72"/>
      <c r="N7" s="82"/>
      <c r="O7" s="77"/>
      <c r="P7" s="77"/>
      <c r="Q7" s="69"/>
      <c r="R7" s="69"/>
      <c r="S7" s="71"/>
      <c r="T7" s="69"/>
      <c r="U7" s="69"/>
      <c r="V7" s="85"/>
      <c r="W7" s="79"/>
      <c r="X7" s="79"/>
      <c r="Y7" s="79"/>
      <c r="Z7" s="70"/>
      <c r="AA7" s="80"/>
      <c r="AB7" s="70"/>
      <c r="AC7" s="81"/>
      <c r="AD7" s="75"/>
      <c r="AE7" s="75"/>
      <c r="AF7" s="70"/>
      <c r="AG7" s="68"/>
      <c r="AH7" s="68"/>
      <c r="AI7" s="68"/>
      <c r="AJ7" s="68"/>
      <c r="AK7" s="68"/>
      <c r="AL7" s="68"/>
    </row>
    <row r="8" spans="1:38" ht="17.25" customHeight="1" x14ac:dyDescent="0.35">
      <c r="A8" s="73"/>
      <c r="B8" s="83"/>
      <c r="C8" s="73"/>
      <c r="D8" s="73"/>
      <c r="E8" s="73"/>
      <c r="F8" s="73"/>
      <c r="G8" s="76"/>
      <c r="H8" s="72"/>
      <c r="I8" s="72"/>
      <c r="J8" s="73"/>
      <c r="K8" s="73"/>
      <c r="L8" s="84"/>
      <c r="M8" s="72"/>
      <c r="N8" s="82"/>
      <c r="O8" s="77"/>
      <c r="P8" s="77"/>
      <c r="Q8" s="69"/>
      <c r="R8" s="69"/>
      <c r="S8" s="71"/>
      <c r="T8" s="69"/>
      <c r="U8" s="69"/>
      <c r="V8" s="85"/>
      <c r="W8" s="79"/>
      <c r="X8" s="79"/>
      <c r="Y8" s="79"/>
      <c r="Z8" s="70"/>
      <c r="AA8" s="80"/>
      <c r="AB8" s="70"/>
      <c r="AC8" s="81"/>
      <c r="AD8" s="75"/>
      <c r="AE8" s="75"/>
      <c r="AF8" s="70"/>
      <c r="AG8" s="68"/>
      <c r="AH8" s="68"/>
      <c r="AI8" s="68"/>
      <c r="AJ8" s="68"/>
      <c r="AK8" s="68"/>
      <c r="AL8" s="68"/>
    </row>
    <row r="9" spans="1:38" ht="17.25" customHeight="1" x14ac:dyDescent="0.35">
      <c r="A9" s="73"/>
      <c r="B9" s="83"/>
      <c r="C9" s="73"/>
      <c r="D9" s="73"/>
      <c r="E9" s="73"/>
      <c r="F9" s="73"/>
      <c r="G9" s="76"/>
      <c r="H9" s="72"/>
      <c r="I9" s="72"/>
      <c r="J9" s="73"/>
      <c r="K9" s="73"/>
      <c r="L9" s="84"/>
      <c r="M9" s="72"/>
      <c r="N9" s="82"/>
      <c r="O9" s="77"/>
      <c r="P9" s="77"/>
      <c r="Q9" s="69"/>
      <c r="R9" s="69"/>
      <c r="S9" s="71"/>
      <c r="T9" s="69"/>
      <c r="U9" s="69"/>
      <c r="V9" s="85"/>
      <c r="W9" s="79"/>
      <c r="X9" s="79"/>
      <c r="Y9" s="79"/>
      <c r="Z9" s="70"/>
      <c r="AA9" s="80"/>
      <c r="AB9" s="70"/>
      <c r="AC9" s="81"/>
      <c r="AD9" s="75"/>
      <c r="AE9" s="75"/>
      <c r="AF9" s="70"/>
      <c r="AG9" s="68"/>
      <c r="AH9" s="68"/>
      <c r="AI9" s="68"/>
      <c r="AJ9" s="68"/>
      <c r="AK9" s="68"/>
      <c r="AL9" s="68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2</v>
      </c>
      <c r="K10" s="61">
        <v>3</v>
      </c>
      <c r="L10" s="62">
        <v>68</v>
      </c>
      <c r="M10" s="61" t="s">
        <v>47</v>
      </c>
      <c r="N10" s="65">
        <f>((J10*400)+(K10*100))+L10</f>
        <v>1168</v>
      </c>
      <c r="O10" s="65">
        <v>650</v>
      </c>
      <c r="P10" s="65">
        <f>N10*O10</f>
        <v>759200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759200</v>
      </c>
      <c r="AH10" s="65">
        <f>AG10</f>
        <v>759200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 t="s">
        <v>50</v>
      </c>
      <c r="J11" s="61">
        <v>1</v>
      </c>
      <c r="K11" s="61">
        <v>3</v>
      </c>
      <c r="L11" s="62">
        <v>66</v>
      </c>
      <c r="M11" s="61" t="s">
        <v>51</v>
      </c>
      <c r="N11" s="65">
        <f>((J11*400)+(K11*100))+L11</f>
        <v>766</v>
      </c>
      <c r="O11" s="65">
        <v>650</v>
      </c>
      <c r="P11" s="65">
        <f>N11*O11</f>
        <v>497900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497900</v>
      </c>
      <c r="AH11" s="65">
        <f>AG11</f>
        <v>497900</v>
      </c>
      <c r="AI11" s="65">
        <v>50000000</v>
      </c>
      <c r="AJ11" s="65">
        <f>IF((AI11-AH11) &gt; 1,0,IF((AI11-AH11)&lt;0,AH11-AI11,AI11-AH11))</f>
        <v>0</v>
      </c>
      <c r="AK11" s="65">
        <v>0.01</v>
      </c>
      <c r="AL11" s="65">
        <f>AJ11*(AK11/100)</f>
        <v>0</v>
      </c>
    </row>
    <row r="12" spans="1:38" x14ac:dyDescent="0.35">
      <c r="A12" s="63" t="s">
        <v>39</v>
      </c>
      <c r="B12" s="64" t="s">
        <v>40</v>
      </c>
      <c r="C12" s="63" t="s">
        <v>41</v>
      </c>
      <c r="D12" s="63" t="s">
        <v>42</v>
      </c>
      <c r="E12" s="63">
        <v>3</v>
      </c>
      <c r="F12" s="63" t="s">
        <v>52</v>
      </c>
      <c r="G12" s="64" t="s">
        <v>53</v>
      </c>
      <c r="H12" s="61" t="s">
        <v>45</v>
      </c>
      <c r="I12" s="61" t="s">
        <v>54</v>
      </c>
      <c r="J12" s="61">
        <v>1</v>
      </c>
      <c r="K12" s="61">
        <v>0</v>
      </c>
      <c r="L12" s="62">
        <v>78</v>
      </c>
      <c r="M12" s="61" t="s">
        <v>51</v>
      </c>
      <c r="N12" s="65">
        <f>((J12*400)+(K12*100))+L12</f>
        <v>478</v>
      </c>
      <c r="O12" s="65">
        <v>650</v>
      </c>
      <c r="P12" s="65">
        <f>N12*O12</f>
        <v>310700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310700</v>
      </c>
      <c r="AH12" s="65">
        <f>AG12</f>
        <v>310700</v>
      </c>
      <c r="AI12" s="65">
        <v>50000000</v>
      </c>
      <c r="AJ12" s="65">
        <f>IF((AI12-AH12) &gt; 1,0,IF((AI12-AH12)&lt;0,AH12-AI12,AI12-AH12))</f>
        <v>0</v>
      </c>
      <c r="AK12" s="65">
        <v>0.01</v>
      </c>
      <c r="AL12" s="65">
        <f>AJ12*(AK12/100)</f>
        <v>0</v>
      </c>
    </row>
    <row r="13" spans="1:38" x14ac:dyDescent="0.35">
      <c r="A13" s="63" t="s">
        <v>39</v>
      </c>
      <c r="B13" s="64" t="s">
        <v>40</v>
      </c>
      <c r="C13" s="63" t="s">
        <v>41</v>
      </c>
      <c r="D13" s="63" t="s">
        <v>42</v>
      </c>
      <c r="E13" s="63">
        <v>4</v>
      </c>
      <c r="F13" s="63" t="s">
        <v>55</v>
      </c>
      <c r="G13" s="64" t="s">
        <v>56</v>
      </c>
      <c r="H13" s="61" t="s">
        <v>45</v>
      </c>
      <c r="I13" s="61" t="s">
        <v>57</v>
      </c>
      <c r="J13" s="61">
        <v>1</v>
      </c>
      <c r="K13" s="61">
        <v>1</v>
      </c>
      <c r="L13" s="62">
        <v>91</v>
      </c>
      <c r="M13" s="61" t="s">
        <v>51</v>
      </c>
      <c r="N13" s="65">
        <f>((J13*400)+(K13*100))+L13</f>
        <v>591</v>
      </c>
      <c r="O13" s="65">
        <v>650</v>
      </c>
      <c r="P13" s="65">
        <f>N13*O13</f>
        <v>384150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384150</v>
      </c>
      <c r="AH13" s="65">
        <f>AG13</f>
        <v>384150</v>
      </c>
      <c r="AI13" s="65">
        <v>50000000</v>
      </c>
      <c r="AJ13" s="65">
        <f>IF((AI13-AH13) &gt; 1,0,IF((AI13-AH13)&lt;0,AH13-AI13,AI13-AH13))</f>
        <v>0</v>
      </c>
      <c r="AK13" s="65">
        <v>0.01</v>
      </c>
      <c r="AL13" s="65">
        <f>AJ13*(AK13/100)</f>
        <v>0</v>
      </c>
    </row>
    <row r="14" spans="1:38" x14ac:dyDescent="0.35">
      <c r="A14" s="63" t="s">
        <v>39</v>
      </c>
      <c r="B14" s="64" t="s">
        <v>40</v>
      </c>
      <c r="C14" s="63" t="s">
        <v>41</v>
      </c>
      <c r="D14" s="63" t="s">
        <v>42</v>
      </c>
      <c r="E14" s="63">
        <v>5</v>
      </c>
      <c r="F14" s="63" t="s">
        <v>58</v>
      </c>
      <c r="G14" s="64" t="s">
        <v>59</v>
      </c>
      <c r="H14" s="61" t="s">
        <v>45</v>
      </c>
      <c r="I14" s="61" t="s">
        <v>60</v>
      </c>
      <c r="J14" s="61">
        <v>0</v>
      </c>
      <c r="K14" s="61">
        <v>3</v>
      </c>
      <c r="L14" s="62">
        <v>66</v>
      </c>
      <c r="M14" s="61" t="s">
        <v>51</v>
      </c>
      <c r="N14" s="65">
        <f>((J14*400)+(K14*100))+L14</f>
        <v>366</v>
      </c>
      <c r="O14" s="65">
        <v>650</v>
      </c>
      <c r="P14" s="65">
        <f>N14*O14</f>
        <v>237900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237900</v>
      </c>
      <c r="AH14" s="65">
        <f>AG14</f>
        <v>237900</v>
      </c>
      <c r="AI14" s="65">
        <v>50000000</v>
      </c>
      <c r="AJ14" s="65">
        <f>IF((AI14-AH14) &gt; 1,0,IF((AI14-AH14)&lt;0,AH14-AI14,AI14-AH14))</f>
        <v>0</v>
      </c>
      <c r="AK14" s="65">
        <v>0.01</v>
      </c>
      <c r="AL14" s="65">
        <f>AJ14*(AK14/100)</f>
        <v>0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61</v>
      </c>
      <c r="AL15" s="65">
        <f>SUM(AL10:AL14)</f>
        <v>0</v>
      </c>
    </row>
    <row r="16" spans="1:38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62</v>
      </c>
      <c r="AL16" s="65">
        <f>FLOOR((AL15/100)*10,0.01)</f>
        <v>0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2021-02-24T04:16:10Z</dcterms:modified>
  <cp:category/>
</cp:coreProperties>
</file>